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 activeTab="1"/>
  </bookViews>
  <sheets>
    <sheet name="Изм по разделам (прилож2)" sheetId="1" r:id="rId1"/>
    <sheet name="Изм по МП (прилож3)" sheetId="2" r:id="rId2"/>
    <sheet name="Лист3" sheetId="3" r:id="rId3"/>
  </sheets>
  <definedNames>
    <definedName name="_xlnm.Print_Titles" localSheetId="1">'Изм по МП (прилож3)'!$4:$6</definedName>
  </definedNames>
  <calcPr calcId="145621"/>
</workbook>
</file>

<file path=xl/calcChain.xml><?xml version="1.0" encoding="utf-8"?>
<calcChain xmlns="http://schemas.openxmlformats.org/spreadsheetml/2006/main">
  <c r="D7" i="2" l="1"/>
  <c r="D24" i="2" s="1"/>
  <c r="E17" i="2"/>
  <c r="E12" i="2"/>
  <c r="J22" i="2"/>
  <c r="L19" i="1"/>
  <c r="F12" i="1" l="1"/>
  <c r="F13" i="1"/>
  <c r="N17" i="2" l="1"/>
  <c r="C7" i="2"/>
  <c r="C24" i="2" s="1"/>
  <c r="D25" i="2" s="1"/>
  <c r="M17" i="2"/>
  <c r="I17" i="2"/>
  <c r="J17" i="2"/>
  <c r="F17" i="2"/>
  <c r="D19" i="1"/>
  <c r="H19" i="1" l="1"/>
  <c r="G7" i="2" l="1"/>
  <c r="G24" i="2" s="1"/>
  <c r="H7" i="2"/>
  <c r="H24" i="2" s="1"/>
  <c r="K7" i="2"/>
  <c r="K24" i="2" s="1"/>
  <c r="L7" i="2"/>
  <c r="L24" i="2" s="1"/>
  <c r="E8" i="2"/>
  <c r="F8" i="2"/>
  <c r="I8" i="2"/>
  <c r="J8" i="2"/>
  <c r="M8" i="2"/>
  <c r="N8" i="2"/>
  <c r="E9" i="2"/>
  <c r="F9" i="2"/>
  <c r="I9" i="2"/>
  <c r="J9" i="2"/>
  <c r="M9" i="2"/>
  <c r="N9" i="2"/>
  <c r="E10" i="2"/>
  <c r="F10" i="2"/>
  <c r="I10" i="2"/>
  <c r="J10" i="2"/>
  <c r="M10" i="2"/>
  <c r="N10" i="2"/>
  <c r="E11" i="2"/>
  <c r="F11" i="2"/>
  <c r="I11" i="2"/>
  <c r="J11" i="2"/>
  <c r="M11" i="2"/>
  <c r="N11" i="2"/>
  <c r="F12" i="2"/>
  <c r="I12" i="2"/>
  <c r="J12" i="2"/>
  <c r="M12" i="2"/>
  <c r="N12" i="2"/>
  <c r="E13" i="2"/>
  <c r="F13" i="2"/>
  <c r="I13" i="2"/>
  <c r="J13" i="2"/>
  <c r="M13" i="2"/>
  <c r="N13" i="2"/>
  <c r="E14" i="2"/>
  <c r="F14" i="2"/>
  <c r="I14" i="2"/>
  <c r="J14" i="2"/>
  <c r="M14" i="2"/>
  <c r="N14" i="2"/>
  <c r="E15" i="2"/>
  <c r="F15" i="2"/>
  <c r="I15" i="2"/>
  <c r="J15" i="2"/>
  <c r="M15" i="2"/>
  <c r="N15" i="2"/>
  <c r="E16" i="2"/>
  <c r="F16" i="2"/>
  <c r="I16" i="2"/>
  <c r="J16" i="2"/>
  <c r="M16" i="2"/>
  <c r="N16" i="2"/>
  <c r="M7" i="2" l="1"/>
  <c r="N7" i="2"/>
  <c r="I7" i="2"/>
  <c r="J7" i="2"/>
  <c r="E7" i="2"/>
  <c r="F7" i="2"/>
  <c r="N23" i="2" l="1"/>
  <c r="M23" i="2"/>
  <c r="M22" i="2"/>
  <c r="N21" i="2"/>
  <c r="M21" i="2"/>
  <c r="N20" i="2"/>
  <c r="M20" i="2"/>
  <c r="N19" i="2"/>
  <c r="M19" i="2"/>
  <c r="N18" i="2"/>
  <c r="M18" i="2"/>
  <c r="J23" i="2"/>
  <c r="I23" i="2"/>
  <c r="I22" i="2"/>
  <c r="J21" i="2"/>
  <c r="I21" i="2"/>
  <c r="J20" i="2"/>
  <c r="I20" i="2"/>
  <c r="J19" i="2"/>
  <c r="I19" i="2"/>
  <c r="J18" i="2"/>
  <c r="I18" i="2"/>
  <c r="H25" i="2"/>
  <c r="E18" i="2"/>
  <c r="F18" i="2"/>
  <c r="E19" i="2"/>
  <c r="F19" i="2"/>
  <c r="E20" i="2"/>
  <c r="F20" i="2"/>
  <c r="E21" i="2"/>
  <c r="F21" i="2"/>
  <c r="E22" i="2"/>
  <c r="F22" i="2"/>
  <c r="E23" i="2"/>
  <c r="F23" i="2"/>
  <c r="N8" i="1"/>
  <c r="M19" i="1"/>
  <c r="O18" i="1"/>
  <c r="N18" i="1"/>
  <c r="O17" i="1"/>
  <c r="N17" i="1"/>
  <c r="O16" i="1"/>
  <c r="N16" i="1"/>
  <c r="O15" i="1"/>
  <c r="N15" i="1"/>
  <c r="O14" i="1"/>
  <c r="N14" i="1"/>
  <c r="O13" i="1"/>
  <c r="N13" i="1"/>
  <c r="N12" i="1"/>
  <c r="O11" i="1"/>
  <c r="N11" i="1"/>
  <c r="O10" i="1"/>
  <c r="N10" i="1"/>
  <c r="O9" i="1"/>
  <c r="N9" i="1"/>
  <c r="O8" i="1"/>
  <c r="I19" i="1"/>
  <c r="K18" i="1"/>
  <c r="J18" i="1"/>
  <c r="K17" i="1"/>
  <c r="J17" i="1"/>
  <c r="K16" i="1"/>
  <c r="J16" i="1"/>
  <c r="K15" i="1"/>
  <c r="J15" i="1"/>
  <c r="K14" i="1"/>
  <c r="J14" i="1"/>
  <c r="K13" i="1"/>
  <c r="J13" i="1"/>
  <c r="J12" i="1"/>
  <c r="K11" i="1"/>
  <c r="J11" i="1"/>
  <c r="K10" i="1"/>
  <c r="J10" i="1"/>
  <c r="K9" i="1"/>
  <c r="J9" i="1"/>
  <c r="K8" i="1"/>
  <c r="J8" i="1"/>
  <c r="F9" i="1"/>
  <c r="F10" i="1"/>
  <c r="F11" i="1"/>
  <c r="F14" i="1"/>
  <c r="F15" i="1"/>
  <c r="F16" i="1"/>
  <c r="F17" i="1"/>
  <c r="F18" i="1"/>
  <c r="G9" i="1"/>
  <c r="G10" i="1"/>
  <c r="G11" i="1"/>
  <c r="G13" i="1"/>
  <c r="G14" i="1"/>
  <c r="G15" i="1"/>
  <c r="G16" i="1"/>
  <c r="G17" i="1"/>
  <c r="G18" i="1"/>
  <c r="G8" i="1"/>
  <c r="E19" i="1"/>
  <c r="F8" i="1"/>
  <c r="F19" i="1" l="1"/>
  <c r="L25" i="2"/>
  <c r="N19" i="1"/>
  <c r="O19" i="1"/>
  <c r="K19" i="1"/>
  <c r="J19" i="1"/>
  <c r="G19" i="1"/>
</calcChain>
</file>

<file path=xl/sharedStrings.xml><?xml version="1.0" encoding="utf-8"?>
<sst xmlns="http://schemas.openxmlformats.org/spreadsheetml/2006/main" count="79" uniqueCount="52">
  <si>
    <t>Рз</t>
  </si>
  <si>
    <t>%</t>
  </si>
  <si>
    <t>роста снижения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</si>
  <si>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</si>
  <si>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</si>
  <si>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</si>
  <si>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</si>
  <si>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</si>
  <si>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</si>
  <si>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</si>
  <si>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</si>
  <si>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</si>
  <si>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</si>
  <si>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</si>
  <si>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</si>
  <si>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Утвержденный
бюджет</t>
  </si>
  <si>
    <t>Откло-
нение</t>
  </si>
  <si>
    <t>01</t>
  </si>
  <si>
    <t>03</t>
  </si>
  <si>
    <t>04</t>
  </si>
  <si>
    <t>05</t>
  </si>
  <si>
    <t>06</t>
  </si>
  <si>
    <t>07</t>
  </si>
  <si>
    <t>08</t>
  </si>
  <si>
    <t>10</t>
  </si>
  <si>
    <t>-</t>
  </si>
  <si>
    <t>Наименование показателя</t>
  </si>
  <si>
    <t>% роста/</t>
  </si>
  <si>
    <t>снижения</t>
  </si>
  <si>
    <t>Муниципальная программа "Управление муниципальными финансами и обслуживание муниципального долга"</t>
  </si>
  <si>
    <t>Муниципальная программа "Развитие муниципального управления и муниципальной службы в муниципальном образовании город Саяногорск"</t>
  </si>
  <si>
    <t>Муниципальная программа "Развитие жилищно-коммунального хозяйства и транспортной системы муниципального образования город Саяногорск"</t>
  </si>
  <si>
    <t>Муниципальная программа "Управление муниципальным имуществом и земельными ресурсами"</t>
  </si>
  <si>
    <t>Муниципальная программа "Обеспечение жильем молодых семей"</t>
  </si>
  <si>
    <t xml:space="preserve">Муниципальная программа "Развитие физической культуры, спорта, туризма и молодежной политики в муниципальном образовании город Саяногорск" </t>
  </si>
  <si>
    <t>Муниципальная программа "Формирование комфортной городской среды на территории муниципального образования город Саяногорск"</t>
  </si>
  <si>
    <t>Муниципальная программа "Развитие сельских территорий муниципального образования город Саяногорск"</t>
  </si>
  <si>
    <t>Наименование
раздела</t>
  </si>
  <si>
    <t>2026 год</t>
  </si>
  <si>
    <t>х</t>
  </si>
  <si>
    <t>Муниципальная программа "Обеспечение общественного порядка и противодействие преступности в муниципальном образовании город Саяногорск"</t>
  </si>
  <si>
    <t>Муниципальная программа "Охрана окружающей среды на территории муниципального образования город Саяногорск"</t>
  </si>
  <si>
    <t>Муниципальная программа "Финансовая поддержка территориального общественного самоуправления и социально ориентированных некоммерческих организаций на территории муниципального образования город Саяногорск"</t>
  </si>
  <si>
    <t>Муниципальная программа "Основные направления содействия развитию малого и среднего предпринимательства на территории муниципального образования город Саяногорск"</t>
  </si>
  <si>
    <t>2027 год</t>
  </si>
  <si>
    <t>Муниципальная программа "Развитие и совершенствование системы гражданской обороны, пожарной безопасности, безопасности людей на водных объектах, защиты населения и территорий муниципального образования город Саяногорск от чрезвычайных ситуаций природного и техногенного характера"</t>
  </si>
  <si>
    <t>Муниципальная программа "Развитие образования в муниципальном образовании город Саяногорск"</t>
  </si>
  <si>
    <t>Муниципальная программа "Развитие культуры и СМИ в муниципальном образовании город Саяногорск"</t>
  </si>
  <si>
    <r>
      <t xml:space="preserve">Информация об изменении объемов бюджетных ассигнований в разрезе муниципальных программ
</t>
    </r>
    <r>
      <rPr>
        <sz val="12"/>
        <color theme="1"/>
        <rFont val="Times New Roman"/>
        <family val="1"/>
        <charset val="204"/>
      </rPr>
      <t>Доля муниципальных программ в общем объеме распределенных расходов по результатам корректировки без изменения.</t>
    </r>
  </si>
  <si>
    <t>2028 год</t>
  </si>
  <si>
    <t>Проект 
решения
февраль</t>
  </si>
  <si>
    <t>Муниципальная программа "Информатизация органов местного самоуправления муниципального образования город Саяногорск"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</si>
</sst>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165" fontId="0" fillId="0" borderId="0" xfId="0" applyNumberFormat="1"/>
    <xf numFmtId="164" fontId="3" fillId="2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right" vertical="center"/>
    </xf>
    <xf numFmtId="43" fontId="6" fillId="0" borderId="1" xfId="1" applyNumberFormat="1" applyFont="1" applyBorder="1" applyAlignment="1">
      <alignment horizontal="center" vertical="center"/>
    </xf>
    <xf numFmtId="43" fontId="0" fillId="0" borderId="0" xfId="0" applyNumberFormat="1"/>
    <xf numFmtId="43" fontId="0" fillId="0" borderId="0" xfId="0" applyNumberFormat="1" applyAlignment="1">
      <alignment horizontal="center"/>
    </xf>
    <xf numFmtId="43" fontId="3" fillId="2" borderId="1" xfId="1" applyNumberFormat="1" applyFont="1" applyFill="1" applyBorder="1" applyAlignment="1">
      <alignment horizontal="right" vertical="center"/>
    </xf>
    <xf numFmtId="43" fontId="3" fillId="2" borderId="1" xfId="1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top" wrapText="1"/>
    </xf>
    <xf numFmtId="43" fontId="3" fillId="0" borderId="1" xfId="1" applyNumberFormat="1" applyFont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6" fillId="0" borderId="1" xfId="1" applyNumberFormat="1" applyFont="1" applyBorder="1" applyAlignment="1">
      <alignment horizontal="right" vertical="center"/>
    </xf>
    <xf numFmtId="166" fontId="0" fillId="0" borderId="0" xfId="0" applyNumberFormat="1"/>
    <xf numFmtId="4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NumberFormat="1"/>
    <xf numFmtId="0" fontId="9" fillId="0" borderId="1" xfId="0" applyFont="1" applyBorder="1" applyAlignment="1">
      <alignment vertical="center" wrapText="1"/>
    </xf>
    <xf numFmtId="43" fontId="9" fillId="0" borderId="1" xfId="1" applyNumberFormat="1" applyFont="1" applyBorder="1" applyAlignment="1">
      <alignment horizontal="right" vertical="center"/>
    </xf>
    <xf numFmtId="43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/>
    </xf>
    <xf numFmtId="0" fontId="10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O23"/>
  <sheetViews>
    <sheetView topLeftCell="B1" workbookViewId="0">
      <selection activeCell="O18" sqref="O18"/>
    </sheetView>
  </sheetViews>
  <sheetFormatPr defaultRowHeight="14.4" x14ac:dyDescent="0.3"/>
  <cols>
    <col min="2" max="2" width="29.21875" customWidth="1"/>
    <col min="3" max="3" width="3" bestFit="1" customWidth="1"/>
    <col min="4" max="5" width="16.6640625" bestFit="1" customWidth="1"/>
    <col min="6" max="6" width="15.21875" bestFit="1" customWidth="1"/>
    <col min="7" max="7" width="8.44140625" bestFit="1" customWidth="1"/>
    <col min="8" max="9" width="16.6640625" customWidth="1"/>
    <col min="10" max="10" width="11.88671875" bestFit="1" customWidth="1"/>
    <col min="11" max="11" width="8.44140625" customWidth="1"/>
    <col min="12" max="13" width="16.6640625" customWidth="1"/>
    <col min="14" max="14" width="6.5546875" bestFit="1" customWidth="1"/>
    <col min="15" max="15" width="8.44140625" customWidth="1"/>
    <col min="16" max="24" width="8.88671875" customWidth="1"/>
  </cols>
  <sheetData>
    <row r="5" spans="2:15" x14ac:dyDescent="0.3">
      <c r="B5" s="29" t="s">
        <v>37</v>
      </c>
      <c r="C5" s="33" t="s">
        <v>0</v>
      </c>
      <c r="D5" s="32" t="s">
        <v>38</v>
      </c>
      <c r="E5" s="32"/>
      <c r="F5" s="32"/>
      <c r="G5" s="32"/>
      <c r="H5" s="32" t="s">
        <v>44</v>
      </c>
      <c r="I5" s="32"/>
      <c r="J5" s="32"/>
      <c r="K5" s="32"/>
      <c r="L5" s="32" t="s">
        <v>49</v>
      </c>
      <c r="M5" s="32"/>
      <c r="N5" s="32"/>
      <c r="O5" s="32"/>
    </row>
    <row r="6" spans="2:15" ht="14.4" customHeight="1" x14ac:dyDescent="0.3">
      <c r="B6" s="30"/>
      <c r="C6" s="33"/>
      <c r="D6" s="33" t="s">
        <v>15</v>
      </c>
      <c r="E6" s="29" t="s">
        <v>50</v>
      </c>
      <c r="F6" s="33" t="s">
        <v>16</v>
      </c>
      <c r="G6" s="1" t="s">
        <v>1</v>
      </c>
      <c r="H6" s="33" t="s">
        <v>15</v>
      </c>
      <c r="I6" s="29" t="s">
        <v>50</v>
      </c>
      <c r="J6" s="33" t="s">
        <v>16</v>
      </c>
      <c r="K6" s="1" t="s">
        <v>1</v>
      </c>
      <c r="L6" s="33" t="s">
        <v>15</v>
      </c>
      <c r="M6" s="29" t="s">
        <v>50</v>
      </c>
      <c r="N6" s="33" t="s">
        <v>16</v>
      </c>
      <c r="O6" s="1" t="s">
        <v>1</v>
      </c>
    </row>
    <row r="7" spans="2:15" ht="26.4" x14ac:dyDescent="0.3">
      <c r="B7" s="31"/>
      <c r="C7" s="33"/>
      <c r="D7" s="33"/>
      <c r="E7" s="31"/>
      <c r="F7" s="33"/>
      <c r="G7" s="1" t="s">
        <v>2</v>
      </c>
      <c r="H7" s="33"/>
      <c r="I7" s="31"/>
      <c r="J7" s="33"/>
      <c r="K7" s="1" t="s">
        <v>2</v>
      </c>
      <c r="L7" s="33"/>
      <c r="M7" s="31"/>
      <c r="N7" s="33"/>
      <c r="O7" s="1" t="s">
        <v>2</v>
      </c>
    </row>
    <row r="8" spans="2:15" x14ac:dyDescent="0.3">
      <c r="B8" s="2" t="s">
        <v>3</v>
      </c>
      <c r="C8" s="3" t="s">
        <v>17</v>
      </c>
      <c r="D8" s="23">
        <v>149773267.15000001</v>
      </c>
      <c r="E8" s="23">
        <v>199374090.27000001</v>
      </c>
      <c r="F8" s="25">
        <f>E8-D8</f>
        <v>49600823.120000005</v>
      </c>
      <c r="G8" s="4">
        <f>E8/D8*100</f>
        <v>133.11727390597957</v>
      </c>
      <c r="H8" s="25">
        <v>147616165.27000001</v>
      </c>
      <c r="I8" s="25">
        <v>147616165.27000001</v>
      </c>
      <c r="J8" s="25">
        <f>I8-H8</f>
        <v>0</v>
      </c>
      <c r="K8" s="4">
        <f>I8/H8*100</f>
        <v>100</v>
      </c>
      <c r="L8" s="25">
        <v>164026481.74000001</v>
      </c>
      <c r="M8" s="25">
        <v>164026481.74000001</v>
      </c>
      <c r="N8" s="25">
        <f>M8-L8</f>
        <v>0</v>
      </c>
      <c r="O8" s="4">
        <f>M8/L8*100</f>
        <v>100</v>
      </c>
    </row>
    <row r="9" spans="2:15" ht="26.4" x14ac:dyDescent="0.3">
      <c r="B9" s="5" t="s">
        <v>4</v>
      </c>
      <c r="C9" s="3" t="s">
        <v>18</v>
      </c>
      <c r="D9" s="23">
        <v>19506703.300000001</v>
      </c>
      <c r="E9" s="23">
        <v>19891470.739999998</v>
      </c>
      <c r="F9" s="25">
        <f t="shared" ref="F9:F18" si="0">E9-D9</f>
        <v>384767.43999999762</v>
      </c>
      <c r="G9" s="4">
        <f t="shared" ref="G9:G18" si="1">E9/D9*100</f>
        <v>101.97248829841993</v>
      </c>
      <c r="H9" s="25">
        <v>18121053.670000002</v>
      </c>
      <c r="I9" s="25">
        <v>18121053.670000002</v>
      </c>
      <c r="J9" s="25">
        <f t="shared" ref="J9:J18" si="2">I9-H9</f>
        <v>0</v>
      </c>
      <c r="K9" s="4">
        <f t="shared" ref="K9:K18" si="3">I9/H9*100</f>
        <v>100</v>
      </c>
      <c r="L9" s="25">
        <v>19117085.260000002</v>
      </c>
      <c r="M9" s="25">
        <v>19117085.260000002</v>
      </c>
      <c r="N9" s="25">
        <f t="shared" ref="N9:N18" si="4">M9-L9</f>
        <v>0</v>
      </c>
      <c r="O9" s="4">
        <f t="shared" ref="O9:O18" si="5">M9/L9*100</f>
        <v>100</v>
      </c>
    </row>
    <row r="10" spans="2:15" x14ac:dyDescent="0.3">
      <c r="B10" s="2" t="s">
        <v>5</v>
      </c>
      <c r="C10" s="3" t="s">
        <v>19</v>
      </c>
      <c r="D10" s="23">
        <v>103278713.40000001</v>
      </c>
      <c r="E10" s="23">
        <v>114392999.68000001</v>
      </c>
      <c r="F10" s="25">
        <f t="shared" si="0"/>
        <v>11114286.280000001</v>
      </c>
      <c r="G10" s="4">
        <f t="shared" si="1"/>
        <v>110.76144920294873</v>
      </c>
      <c r="H10" s="25">
        <v>56912828.770000003</v>
      </c>
      <c r="I10" s="25">
        <v>56912828.770000003</v>
      </c>
      <c r="J10" s="25">
        <f t="shared" si="2"/>
        <v>0</v>
      </c>
      <c r="K10" s="4">
        <f t="shared" si="3"/>
        <v>100</v>
      </c>
      <c r="L10" s="25">
        <v>31142136.300000001</v>
      </c>
      <c r="M10" s="25">
        <v>31142136.300000001</v>
      </c>
      <c r="N10" s="25">
        <f t="shared" si="4"/>
        <v>0</v>
      </c>
      <c r="O10" s="4">
        <f t="shared" si="5"/>
        <v>100</v>
      </c>
    </row>
    <row r="11" spans="2:15" x14ac:dyDescent="0.3">
      <c r="B11" s="2" t="s">
        <v>6</v>
      </c>
      <c r="C11" s="3" t="s">
        <v>20</v>
      </c>
      <c r="D11" s="23">
        <v>264257797.47</v>
      </c>
      <c r="E11" s="23">
        <v>323500171.33999997</v>
      </c>
      <c r="F11" s="25">
        <f t="shared" si="0"/>
        <v>59242373.869999975</v>
      </c>
      <c r="G11" s="4">
        <f t="shared" si="1"/>
        <v>122.41840143874107</v>
      </c>
      <c r="H11" s="25">
        <v>2079129936.1099999</v>
      </c>
      <c r="I11" s="25">
        <v>2078629836.1099999</v>
      </c>
      <c r="J11" s="25">
        <f t="shared" si="2"/>
        <v>-500100</v>
      </c>
      <c r="K11" s="4">
        <f t="shared" si="3"/>
        <v>99.975946669262257</v>
      </c>
      <c r="L11" s="25">
        <v>470985106.18000001</v>
      </c>
      <c r="M11" s="25">
        <v>470985106.18000001</v>
      </c>
      <c r="N11" s="25">
        <f t="shared" si="4"/>
        <v>0</v>
      </c>
      <c r="O11" s="4">
        <f t="shared" si="5"/>
        <v>100</v>
      </c>
    </row>
    <row r="12" spans="2:15" x14ac:dyDescent="0.3">
      <c r="B12" s="2" t="s">
        <v>7</v>
      </c>
      <c r="C12" s="3" t="s">
        <v>21</v>
      </c>
      <c r="D12" s="23">
        <v>70000</v>
      </c>
      <c r="E12" s="23">
        <v>70000</v>
      </c>
      <c r="F12" s="25">
        <f t="shared" si="0"/>
        <v>0</v>
      </c>
      <c r="G12" s="4" t="s">
        <v>39</v>
      </c>
      <c r="H12" s="25">
        <v>70000</v>
      </c>
      <c r="I12" s="25">
        <v>70000</v>
      </c>
      <c r="J12" s="25">
        <f t="shared" si="2"/>
        <v>0</v>
      </c>
      <c r="K12" s="4" t="s">
        <v>25</v>
      </c>
      <c r="L12" s="25">
        <v>70000</v>
      </c>
      <c r="M12" s="25">
        <v>70000</v>
      </c>
      <c r="N12" s="25">
        <f t="shared" si="4"/>
        <v>0</v>
      </c>
      <c r="O12" s="4" t="s">
        <v>25</v>
      </c>
    </row>
    <row r="13" spans="2:15" x14ac:dyDescent="0.3">
      <c r="B13" s="2" t="s">
        <v>8</v>
      </c>
      <c r="C13" s="3" t="s">
        <v>22</v>
      </c>
      <c r="D13" s="23">
        <v>1904051315.0799999</v>
      </c>
      <c r="E13" s="23">
        <v>1916931330</v>
      </c>
      <c r="F13" s="25">
        <f t="shared" si="0"/>
        <v>12880014.920000076</v>
      </c>
      <c r="G13" s="4">
        <f t="shared" si="1"/>
        <v>100.67645314062656</v>
      </c>
      <c r="H13" s="25">
        <v>1820976580.3900001</v>
      </c>
      <c r="I13" s="25">
        <v>1820976580.3900001</v>
      </c>
      <c r="J13" s="25">
        <f t="shared" si="2"/>
        <v>0</v>
      </c>
      <c r="K13" s="4">
        <f t="shared" si="3"/>
        <v>100</v>
      </c>
      <c r="L13" s="25">
        <v>1855360222.4200001</v>
      </c>
      <c r="M13" s="25">
        <v>1855360222.4200001</v>
      </c>
      <c r="N13" s="25">
        <f t="shared" si="4"/>
        <v>0</v>
      </c>
      <c r="O13" s="4">
        <f t="shared" si="5"/>
        <v>100</v>
      </c>
    </row>
    <row r="14" spans="2:15" x14ac:dyDescent="0.3">
      <c r="B14" s="2" t="s">
        <v>9</v>
      </c>
      <c r="C14" s="3" t="s">
        <v>23</v>
      </c>
      <c r="D14" s="23">
        <v>147235290.27000001</v>
      </c>
      <c r="E14" s="23">
        <v>169963968.93000001</v>
      </c>
      <c r="F14" s="25">
        <f t="shared" si="0"/>
        <v>22728678.659999996</v>
      </c>
      <c r="G14" s="4">
        <f t="shared" si="1"/>
        <v>115.43697751966948</v>
      </c>
      <c r="H14" s="25">
        <v>121040469</v>
      </c>
      <c r="I14" s="25">
        <v>121540569</v>
      </c>
      <c r="J14" s="25">
        <f t="shared" si="2"/>
        <v>500100</v>
      </c>
      <c r="K14" s="4">
        <f t="shared" si="3"/>
        <v>100.41316759934233</v>
      </c>
      <c r="L14" s="25">
        <v>128134666</v>
      </c>
      <c r="M14" s="25">
        <v>128134666</v>
      </c>
      <c r="N14" s="25">
        <f t="shared" si="4"/>
        <v>0</v>
      </c>
      <c r="O14" s="4">
        <f t="shared" si="5"/>
        <v>100</v>
      </c>
    </row>
    <row r="15" spans="2:15" x14ac:dyDescent="0.3">
      <c r="B15" s="2" t="s">
        <v>10</v>
      </c>
      <c r="C15" s="3" t="s">
        <v>24</v>
      </c>
      <c r="D15" s="23">
        <v>70010863.409999996</v>
      </c>
      <c r="E15" s="23">
        <v>70010863.409999996</v>
      </c>
      <c r="F15" s="25">
        <f t="shared" si="0"/>
        <v>0</v>
      </c>
      <c r="G15" s="4">
        <f t="shared" si="1"/>
        <v>100</v>
      </c>
      <c r="H15" s="25">
        <v>71976374.450000003</v>
      </c>
      <c r="I15" s="25">
        <v>71976374.450000003</v>
      </c>
      <c r="J15" s="25">
        <f t="shared" si="2"/>
        <v>0</v>
      </c>
      <c r="K15" s="4">
        <f t="shared" si="3"/>
        <v>100</v>
      </c>
      <c r="L15" s="25">
        <v>62769494.950000003</v>
      </c>
      <c r="M15" s="25">
        <v>62769494.950000003</v>
      </c>
      <c r="N15" s="25">
        <f t="shared" si="4"/>
        <v>0</v>
      </c>
      <c r="O15" s="4">
        <f t="shared" si="5"/>
        <v>100</v>
      </c>
    </row>
    <row r="16" spans="2:15" x14ac:dyDescent="0.3">
      <c r="B16" s="2" t="s">
        <v>11</v>
      </c>
      <c r="C16" s="3">
        <v>11</v>
      </c>
      <c r="D16" s="23">
        <v>56421360.640000001</v>
      </c>
      <c r="E16" s="23">
        <v>61775850.82</v>
      </c>
      <c r="F16" s="25">
        <f t="shared" si="0"/>
        <v>5354490.18</v>
      </c>
      <c r="G16" s="4">
        <f t="shared" si="1"/>
        <v>109.49018265292227</v>
      </c>
      <c r="H16" s="25">
        <v>49800150.100000001</v>
      </c>
      <c r="I16" s="25">
        <v>49800150.100000001</v>
      </c>
      <c r="J16" s="25">
        <f t="shared" si="2"/>
        <v>0</v>
      </c>
      <c r="K16" s="4">
        <f t="shared" si="3"/>
        <v>100</v>
      </c>
      <c r="L16" s="25">
        <v>50786416.759999998</v>
      </c>
      <c r="M16" s="25">
        <v>50786416.759999998</v>
      </c>
      <c r="N16" s="25">
        <f t="shared" si="4"/>
        <v>0</v>
      </c>
      <c r="O16" s="4">
        <f t="shared" si="5"/>
        <v>100</v>
      </c>
    </row>
    <row r="17" spans="2:15" x14ac:dyDescent="0.3">
      <c r="B17" s="5" t="s">
        <v>12</v>
      </c>
      <c r="C17" s="3">
        <v>12</v>
      </c>
      <c r="D17" s="23">
        <v>19509166.800000001</v>
      </c>
      <c r="E17" s="23">
        <v>20367457.989999998</v>
      </c>
      <c r="F17" s="25">
        <f t="shared" si="0"/>
        <v>858291.18999999762</v>
      </c>
      <c r="G17" s="4">
        <f t="shared" si="1"/>
        <v>104.3994251461318</v>
      </c>
      <c r="H17" s="25">
        <v>16979200</v>
      </c>
      <c r="I17" s="25">
        <v>16979200</v>
      </c>
      <c r="J17" s="25">
        <f t="shared" si="2"/>
        <v>0</v>
      </c>
      <c r="K17" s="4">
        <f t="shared" si="3"/>
        <v>100</v>
      </c>
      <c r="L17" s="25">
        <v>17634100</v>
      </c>
      <c r="M17" s="25">
        <v>17634100</v>
      </c>
      <c r="N17" s="25">
        <f t="shared" si="4"/>
        <v>0</v>
      </c>
      <c r="O17" s="4">
        <f t="shared" si="5"/>
        <v>100</v>
      </c>
    </row>
    <row r="18" spans="2:15" ht="26.4" x14ac:dyDescent="0.3">
      <c r="B18" s="5" t="s">
        <v>13</v>
      </c>
      <c r="C18" s="3">
        <v>13</v>
      </c>
      <c r="D18" s="23">
        <v>63378.99</v>
      </c>
      <c r="E18" s="23">
        <v>63378.99</v>
      </c>
      <c r="F18" s="25">
        <f t="shared" si="0"/>
        <v>0</v>
      </c>
      <c r="G18" s="4">
        <f t="shared" si="1"/>
        <v>100</v>
      </c>
      <c r="H18" s="25">
        <v>16073.06</v>
      </c>
      <c r="I18" s="25">
        <v>16073.06</v>
      </c>
      <c r="J18" s="25">
        <f t="shared" si="2"/>
        <v>0</v>
      </c>
      <c r="K18" s="4">
        <f t="shared" si="3"/>
        <v>100</v>
      </c>
      <c r="L18" s="25"/>
      <c r="M18" s="25"/>
      <c r="N18" s="25">
        <f t="shared" si="4"/>
        <v>0</v>
      </c>
      <c r="O18" s="4" t="e">
        <f t="shared" si="5"/>
        <v>#DIV/0!</v>
      </c>
    </row>
    <row r="19" spans="2:15" x14ac:dyDescent="0.3">
      <c r="B19" s="6" t="s">
        <v>14</v>
      </c>
      <c r="C19" s="7"/>
      <c r="D19" s="9">
        <f>SUM(D8:D18)</f>
        <v>2734177856.5099998</v>
      </c>
      <c r="E19" s="9">
        <f t="shared" ref="E19" si="6">SUM(E8:E18)</f>
        <v>2896341582.1699991</v>
      </c>
      <c r="F19" s="24">
        <f>SUM(F8:F18)</f>
        <v>162163725.66000006</v>
      </c>
      <c r="G19" s="8">
        <f>E19/D19*100</f>
        <v>105.93098672326281</v>
      </c>
      <c r="H19" s="24">
        <f t="shared" ref="H19:I19" si="7">SUM(H8:H18)</f>
        <v>4382638830.8200006</v>
      </c>
      <c r="I19" s="24">
        <f t="shared" si="7"/>
        <v>4382638830.8200006</v>
      </c>
      <c r="J19" s="24">
        <f t="shared" ref="J19" si="8">SUM(J8:J18)</f>
        <v>0</v>
      </c>
      <c r="K19" s="8">
        <f>I19/H19*100</f>
        <v>100</v>
      </c>
      <c r="L19" s="24">
        <f>SUM(L8:L18)</f>
        <v>2800025709.6100001</v>
      </c>
      <c r="M19" s="24">
        <f t="shared" ref="L19:M19" si="9">SUM(M8:M18)</f>
        <v>2800025709.6100001</v>
      </c>
      <c r="N19" s="24">
        <f t="shared" ref="N19" si="10">SUM(N8:N18)</f>
        <v>0</v>
      </c>
      <c r="O19" s="8">
        <f>M19/L19*100</f>
        <v>100</v>
      </c>
    </row>
    <row r="21" spans="2:15" x14ac:dyDescent="0.3">
      <c r="E21" s="28"/>
    </row>
    <row r="23" spans="2:15" x14ac:dyDescent="0.3">
      <c r="E23" s="19"/>
    </row>
  </sheetData>
  <mergeCells count="14">
    <mergeCell ref="B5:B7"/>
    <mergeCell ref="L5:O5"/>
    <mergeCell ref="L6:L7"/>
    <mergeCell ref="M6:M7"/>
    <mergeCell ref="N6:N7"/>
    <mergeCell ref="C5:C7"/>
    <mergeCell ref="D5:G5"/>
    <mergeCell ref="D6:D7"/>
    <mergeCell ref="E6:E7"/>
    <mergeCell ref="F6:F7"/>
    <mergeCell ref="H5:K5"/>
    <mergeCell ref="H6:H7"/>
    <mergeCell ref="I6:I7"/>
    <mergeCell ref="J6:J7"/>
  </mergeCells>
  <pageMargins left="0" right="0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0"/>
  <sheetViews>
    <sheetView tabSelected="1" zoomScaleNormal="100" workbookViewId="0">
      <selection activeCell="A4" sqref="A4:XFD4"/>
    </sheetView>
  </sheetViews>
  <sheetFormatPr defaultRowHeight="14.4" x14ac:dyDescent="0.3"/>
  <cols>
    <col min="1" max="1" width="3.21875" customWidth="1"/>
    <col min="2" max="2" width="34" customWidth="1"/>
    <col min="3" max="3" width="17.88671875" bestFit="1" customWidth="1"/>
    <col min="4" max="4" width="17.77734375" bestFit="1" customWidth="1"/>
    <col min="5" max="5" width="16.21875" style="15" bestFit="1" customWidth="1"/>
    <col min="6" max="6" width="8.5546875" bestFit="1" customWidth="1"/>
    <col min="7" max="8" width="17.77734375" customWidth="1"/>
    <col min="9" max="9" width="12.6640625" bestFit="1" customWidth="1"/>
    <col min="10" max="10" width="8.5546875" bestFit="1" customWidth="1"/>
    <col min="11" max="11" width="17.77734375" customWidth="1"/>
    <col min="12" max="12" width="17.44140625" customWidth="1"/>
    <col min="13" max="13" width="12.6640625" bestFit="1" customWidth="1"/>
    <col min="14" max="14" width="8.5546875" bestFit="1" customWidth="1"/>
  </cols>
  <sheetData>
    <row r="1" spans="2:14" ht="17.399999999999999" customHeight="1" x14ac:dyDescent="0.3">
      <c r="B1" s="34" t="s">
        <v>48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2:14" ht="15.6" customHeigh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14" ht="37.200000000000003" customHeight="1" x14ac:dyDescent="0.3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2:14" x14ac:dyDescent="0.3">
      <c r="B4" s="39" t="s">
        <v>26</v>
      </c>
      <c r="C4" s="36" t="s">
        <v>38</v>
      </c>
      <c r="D4" s="37"/>
      <c r="E4" s="37"/>
      <c r="F4" s="38"/>
      <c r="G4" s="36" t="s">
        <v>44</v>
      </c>
      <c r="H4" s="37"/>
      <c r="I4" s="37"/>
      <c r="J4" s="38"/>
      <c r="K4" s="36" t="s">
        <v>49</v>
      </c>
      <c r="L4" s="37"/>
      <c r="M4" s="37"/>
      <c r="N4" s="38"/>
    </row>
    <row r="5" spans="2:14" ht="23.4" customHeight="1" x14ac:dyDescent="0.3">
      <c r="B5" s="40"/>
      <c r="C5" s="29" t="s">
        <v>15</v>
      </c>
      <c r="D5" s="29" t="s">
        <v>50</v>
      </c>
      <c r="E5" s="29" t="s">
        <v>16</v>
      </c>
      <c r="F5" s="16" t="s">
        <v>27</v>
      </c>
      <c r="G5" s="29" t="s">
        <v>15</v>
      </c>
      <c r="H5" s="29" t="s">
        <v>50</v>
      </c>
      <c r="I5" s="29" t="s">
        <v>16</v>
      </c>
      <c r="J5" s="16" t="s">
        <v>27</v>
      </c>
      <c r="K5" s="29" t="s">
        <v>15</v>
      </c>
      <c r="L5" s="29" t="s">
        <v>50</v>
      </c>
      <c r="M5" s="29" t="s">
        <v>16</v>
      </c>
      <c r="N5" s="16" t="s">
        <v>27</v>
      </c>
    </row>
    <row r="6" spans="2:14" x14ac:dyDescent="0.3">
      <c r="B6" s="41"/>
      <c r="C6" s="31"/>
      <c r="D6" s="31"/>
      <c r="E6" s="31"/>
      <c r="F6" s="16" t="s">
        <v>28</v>
      </c>
      <c r="G6" s="31"/>
      <c r="H6" s="31"/>
      <c r="I6" s="31"/>
      <c r="J6" s="16" t="s">
        <v>28</v>
      </c>
      <c r="K6" s="31"/>
      <c r="L6" s="31"/>
      <c r="M6" s="31"/>
      <c r="N6" s="16" t="s">
        <v>28</v>
      </c>
    </row>
    <row r="7" spans="2:14" x14ac:dyDescent="0.3">
      <c r="B7" s="13"/>
      <c r="C7" s="21">
        <f>SUM(C8:C23)</f>
        <v>2582507722.9199996</v>
      </c>
      <c r="D7" s="21">
        <f>SUM(D8:D23)</f>
        <v>2743709162.0700002</v>
      </c>
      <c r="E7" s="22">
        <f>D7-C7</f>
        <v>161201439.15000057</v>
      </c>
      <c r="F7" s="11">
        <f>D7/C7*100</f>
        <v>106.24205061302712</v>
      </c>
      <c r="G7" s="21">
        <f>SUM(G8:G23)</f>
        <v>4239899951.48</v>
      </c>
      <c r="H7" s="21">
        <f>SUM(H8:H23)</f>
        <v>4239899951.4799995</v>
      </c>
      <c r="I7" s="21">
        <f>H7-G7</f>
        <v>0</v>
      </c>
      <c r="J7" s="11">
        <f>H7/G7*100</f>
        <v>99.999999999999986</v>
      </c>
      <c r="K7" s="21">
        <f>SUM(K8:K23)</f>
        <v>2562333269.4299998</v>
      </c>
      <c r="L7" s="21">
        <f>SUM(L8:L23)</f>
        <v>2562333269.4300003</v>
      </c>
      <c r="M7" s="21">
        <f>L7-K7</f>
        <v>0</v>
      </c>
      <c r="N7" s="11">
        <f>L7/K7*100</f>
        <v>100.00000000000003</v>
      </c>
    </row>
    <row r="8" spans="2:14" ht="39.6" x14ac:dyDescent="0.3">
      <c r="B8" s="14" t="s">
        <v>29</v>
      </c>
      <c r="C8" s="17">
        <v>1392559.39</v>
      </c>
      <c r="D8" s="17">
        <v>1478616.39</v>
      </c>
      <c r="E8" s="18">
        <f>D8-C8</f>
        <v>86057</v>
      </c>
      <c r="F8" s="12">
        <f>D8/C8*100</f>
        <v>106.17977233990716</v>
      </c>
      <c r="G8" s="17">
        <v>1412853.46</v>
      </c>
      <c r="H8" s="17">
        <v>1412853.46</v>
      </c>
      <c r="I8" s="26">
        <f>H8-G8</f>
        <v>0</v>
      </c>
      <c r="J8" s="12">
        <f>H8/G8*100</f>
        <v>100</v>
      </c>
      <c r="K8" s="17">
        <v>0</v>
      </c>
      <c r="L8" s="17">
        <v>0</v>
      </c>
      <c r="M8" s="26">
        <f>L8-K8</f>
        <v>0</v>
      </c>
      <c r="N8" s="12" t="e">
        <f>L8/K8*100</f>
        <v>#DIV/0!</v>
      </c>
    </row>
    <row r="9" spans="2:14" ht="120.6" customHeight="1" x14ac:dyDescent="0.3">
      <c r="B9" s="5" t="s">
        <v>45</v>
      </c>
      <c r="C9" s="17">
        <v>16813511.16</v>
      </c>
      <c r="D9" s="17">
        <v>17189446.859999999</v>
      </c>
      <c r="E9" s="18">
        <f t="shared" ref="E9:E23" si="0">D9-C9</f>
        <v>375935.69999999925</v>
      </c>
      <c r="F9" s="12">
        <f t="shared" ref="F9:F23" si="1">D9/C9*100</f>
        <v>102.23591429786755</v>
      </c>
      <c r="G9" s="17">
        <v>15587861.529999999</v>
      </c>
      <c r="H9" s="17">
        <v>15587861.529999999</v>
      </c>
      <c r="I9" s="26">
        <f t="shared" ref="I9:I23" si="2">H9-G9</f>
        <v>0</v>
      </c>
      <c r="J9" s="12">
        <f t="shared" ref="J9:J23" si="3">H9/G9*100</f>
        <v>100</v>
      </c>
      <c r="K9" s="17">
        <v>15890961.529999999</v>
      </c>
      <c r="L9" s="17">
        <v>15890961.529999999</v>
      </c>
      <c r="M9" s="26">
        <f t="shared" ref="M9:M23" si="4">L9-K9</f>
        <v>0</v>
      </c>
      <c r="N9" s="12">
        <f t="shared" ref="N9:N23" si="5">L9/K9*100</f>
        <v>100</v>
      </c>
    </row>
    <row r="10" spans="2:14" ht="66" x14ac:dyDescent="0.3">
      <c r="B10" s="5" t="s">
        <v>30</v>
      </c>
      <c r="C10" s="17">
        <v>28627649.399999999</v>
      </c>
      <c r="D10" s="17">
        <v>32048188.800000001</v>
      </c>
      <c r="E10" s="18">
        <f t="shared" si="0"/>
        <v>3420539.4000000022</v>
      </c>
      <c r="F10" s="12">
        <f t="shared" si="1"/>
        <v>111.94837673260034</v>
      </c>
      <c r="G10" s="17">
        <v>30465038.030000001</v>
      </c>
      <c r="H10" s="17">
        <v>30465038.030000001</v>
      </c>
      <c r="I10" s="26">
        <f t="shared" si="2"/>
        <v>0</v>
      </c>
      <c r="J10" s="12">
        <f t="shared" si="3"/>
        <v>100</v>
      </c>
      <c r="K10" s="17">
        <v>5000</v>
      </c>
      <c r="L10" s="17">
        <v>0</v>
      </c>
      <c r="M10" s="26">
        <f t="shared" si="4"/>
        <v>-5000</v>
      </c>
      <c r="N10" s="12">
        <f t="shared" si="5"/>
        <v>0</v>
      </c>
    </row>
    <row r="11" spans="2:14" ht="52.8" x14ac:dyDescent="0.3">
      <c r="B11" s="5" t="s">
        <v>31</v>
      </c>
      <c r="C11" s="17">
        <v>278887488.51999998</v>
      </c>
      <c r="D11" s="17">
        <v>285523372.99000001</v>
      </c>
      <c r="E11" s="18">
        <f t="shared" si="0"/>
        <v>6635884.4700000286</v>
      </c>
      <c r="F11" s="12">
        <f t="shared" si="1"/>
        <v>102.3794127535858</v>
      </c>
      <c r="G11" s="17">
        <v>2060753133.97</v>
      </c>
      <c r="H11" s="17">
        <v>2060586269.1199999</v>
      </c>
      <c r="I11" s="26">
        <f t="shared" si="2"/>
        <v>-166864.85000014305</v>
      </c>
      <c r="J11" s="12">
        <f t="shared" si="3"/>
        <v>99.991902724918887</v>
      </c>
      <c r="K11" s="17">
        <v>444726069.63</v>
      </c>
      <c r="L11" s="17">
        <v>444557333.70999998</v>
      </c>
      <c r="M11" s="26">
        <f t="shared" si="4"/>
        <v>-168735.92000001669</v>
      </c>
      <c r="N11" s="12">
        <f t="shared" si="5"/>
        <v>99.962058459909855</v>
      </c>
    </row>
    <row r="12" spans="2:14" ht="66" x14ac:dyDescent="0.3">
      <c r="B12" s="5" t="s">
        <v>40</v>
      </c>
      <c r="C12" s="17">
        <v>763176.74</v>
      </c>
      <c r="D12" s="17">
        <v>788046.07</v>
      </c>
      <c r="E12" s="18">
        <f t="shared" si="0"/>
        <v>24869.329999999958</v>
      </c>
      <c r="F12" s="12">
        <f t="shared" si="1"/>
        <v>103.2586593244443</v>
      </c>
      <c r="G12" s="17">
        <v>842105.06</v>
      </c>
      <c r="H12" s="17">
        <v>842105.06</v>
      </c>
      <c r="I12" s="26">
        <f t="shared" si="2"/>
        <v>0</v>
      </c>
      <c r="J12" s="12">
        <f t="shared" si="3"/>
        <v>100</v>
      </c>
      <c r="K12" s="17">
        <v>837970.06</v>
      </c>
      <c r="L12" s="17">
        <v>837970.06</v>
      </c>
      <c r="M12" s="26">
        <f t="shared" si="4"/>
        <v>0</v>
      </c>
      <c r="N12" s="12">
        <f t="shared" si="5"/>
        <v>100</v>
      </c>
    </row>
    <row r="13" spans="2:14" ht="39.6" x14ac:dyDescent="0.3">
      <c r="B13" s="5" t="s">
        <v>32</v>
      </c>
      <c r="C13" s="17">
        <v>48314995.450000003</v>
      </c>
      <c r="D13" s="17">
        <v>93805554.640000001</v>
      </c>
      <c r="E13" s="18">
        <f t="shared" si="0"/>
        <v>45490559.189999998</v>
      </c>
      <c r="F13" s="12">
        <f t="shared" si="1"/>
        <v>194.15412081964709</v>
      </c>
      <c r="G13" s="17">
        <v>49414479.75</v>
      </c>
      <c r="H13" s="17">
        <v>49414479.75</v>
      </c>
      <c r="I13" s="26">
        <f t="shared" si="2"/>
        <v>0</v>
      </c>
      <c r="J13" s="12">
        <f t="shared" si="3"/>
        <v>100</v>
      </c>
      <c r="K13" s="17">
        <v>0</v>
      </c>
      <c r="L13" s="17">
        <v>0</v>
      </c>
      <c r="M13" s="26">
        <f t="shared" si="4"/>
        <v>0</v>
      </c>
      <c r="N13" s="12" t="e">
        <f t="shared" si="5"/>
        <v>#DIV/0!</v>
      </c>
    </row>
    <row r="14" spans="2:14" ht="52.8" x14ac:dyDescent="0.3">
      <c r="B14" s="5" t="s">
        <v>41</v>
      </c>
      <c r="C14" s="17">
        <v>32240622.57</v>
      </c>
      <c r="D14" s="17">
        <v>32240042.57</v>
      </c>
      <c r="E14" s="18">
        <f t="shared" si="0"/>
        <v>-580</v>
      </c>
      <c r="F14" s="12">
        <f t="shared" si="1"/>
        <v>99.998201027294868</v>
      </c>
      <c r="G14" s="17">
        <v>33593018.18</v>
      </c>
      <c r="H14" s="17">
        <v>33593018.18</v>
      </c>
      <c r="I14" s="26">
        <f t="shared" si="2"/>
        <v>0</v>
      </c>
      <c r="J14" s="12">
        <f t="shared" si="3"/>
        <v>100</v>
      </c>
      <c r="K14" s="17">
        <v>3414840</v>
      </c>
      <c r="L14" s="17">
        <v>3414840</v>
      </c>
      <c r="M14" s="26">
        <f t="shared" si="4"/>
        <v>0</v>
      </c>
      <c r="N14" s="12">
        <f t="shared" si="5"/>
        <v>100</v>
      </c>
    </row>
    <row r="15" spans="2:14" s="47" customFormat="1" ht="92.4" x14ac:dyDescent="0.3">
      <c r="B15" s="43" t="s">
        <v>42</v>
      </c>
      <c r="C15" s="44">
        <v>100000</v>
      </c>
      <c r="D15" s="44">
        <v>100000</v>
      </c>
      <c r="E15" s="45">
        <f t="shared" si="0"/>
        <v>0</v>
      </c>
      <c r="F15" s="46">
        <f t="shared" si="1"/>
        <v>100</v>
      </c>
      <c r="G15" s="44">
        <v>100000</v>
      </c>
      <c r="H15" s="44">
        <v>100000</v>
      </c>
      <c r="I15" s="44">
        <f t="shared" si="2"/>
        <v>0</v>
      </c>
      <c r="J15" s="46">
        <f t="shared" si="3"/>
        <v>100</v>
      </c>
      <c r="K15" s="44">
        <v>100000</v>
      </c>
      <c r="L15" s="44">
        <v>100000</v>
      </c>
      <c r="M15" s="44">
        <f t="shared" si="4"/>
        <v>0</v>
      </c>
      <c r="N15" s="46">
        <f t="shared" si="5"/>
        <v>100</v>
      </c>
    </row>
    <row r="16" spans="2:14" ht="39.6" x14ac:dyDescent="0.3">
      <c r="B16" s="5" t="s">
        <v>46</v>
      </c>
      <c r="C16" s="17">
        <v>1818505415.8199999</v>
      </c>
      <c r="D16" s="17">
        <v>1827833051.77</v>
      </c>
      <c r="E16" s="18">
        <f t="shared" si="0"/>
        <v>9327635.9500000477</v>
      </c>
      <c r="F16" s="12">
        <f t="shared" si="1"/>
        <v>100.51292868686861</v>
      </c>
      <c r="G16" s="17">
        <v>1750527701.1300001</v>
      </c>
      <c r="H16" s="17">
        <v>1750527701.1300001</v>
      </c>
      <c r="I16" s="26">
        <f t="shared" si="2"/>
        <v>0</v>
      </c>
      <c r="J16" s="12">
        <f t="shared" si="3"/>
        <v>100</v>
      </c>
      <c r="K16" s="17">
        <v>1759843769.8299999</v>
      </c>
      <c r="L16" s="17">
        <v>1759848769.8299999</v>
      </c>
      <c r="M16" s="26">
        <f t="shared" si="4"/>
        <v>5000</v>
      </c>
      <c r="N16" s="12">
        <f t="shared" si="5"/>
        <v>100.00028411612927</v>
      </c>
    </row>
    <row r="17" spans="2:14" ht="66" x14ac:dyDescent="0.3">
      <c r="B17" s="5" t="s">
        <v>43</v>
      </c>
      <c r="C17" s="17">
        <v>155000</v>
      </c>
      <c r="D17" s="17">
        <v>155000</v>
      </c>
      <c r="E17" s="18">
        <f t="shared" si="0"/>
        <v>0</v>
      </c>
      <c r="F17" s="12">
        <f t="shared" ref="F17" si="6">D17/C17*100</f>
        <v>100</v>
      </c>
      <c r="G17" s="17">
        <v>0</v>
      </c>
      <c r="H17" s="17">
        <v>0</v>
      </c>
      <c r="I17" s="26">
        <f t="shared" ref="I17" si="7">H17-G17</f>
        <v>0</v>
      </c>
      <c r="J17" s="12" t="e">
        <f t="shared" ref="J17" si="8">H17/G17*100</f>
        <v>#DIV/0!</v>
      </c>
      <c r="K17" s="17">
        <v>0</v>
      </c>
      <c r="L17" s="17">
        <v>0</v>
      </c>
      <c r="M17" s="26">
        <f t="shared" si="4"/>
        <v>0</v>
      </c>
      <c r="N17" s="12" t="e">
        <f t="shared" si="5"/>
        <v>#DIV/0!</v>
      </c>
    </row>
    <row r="18" spans="2:14" ht="39.6" x14ac:dyDescent="0.3">
      <c r="B18" s="5" t="s">
        <v>47</v>
      </c>
      <c r="C18" s="17">
        <v>279551043.45999998</v>
      </c>
      <c r="D18" s="17">
        <v>307391142.20999998</v>
      </c>
      <c r="E18" s="18">
        <f t="shared" si="0"/>
        <v>27840098.75</v>
      </c>
      <c r="F18" s="12">
        <f t="shared" si="1"/>
        <v>109.95886060929104</v>
      </c>
      <c r="G18" s="17">
        <v>233126357</v>
      </c>
      <c r="H18" s="17">
        <v>233126357</v>
      </c>
      <c r="I18" s="26">
        <f t="shared" si="2"/>
        <v>0</v>
      </c>
      <c r="J18" s="12">
        <f t="shared" si="3"/>
        <v>100</v>
      </c>
      <c r="K18" s="17">
        <v>265415539</v>
      </c>
      <c r="L18" s="17">
        <v>265415539</v>
      </c>
      <c r="M18" s="26">
        <f t="shared" si="4"/>
        <v>0</v>
      </c>
      <c r="N18" s="12">
        <f t="shared" si="5"/>
        <v>100</v>
      </c>
    </row>
    <row r="19" spans="2:14" ht="26.4" x14ac:dyDescent="0.3">
      <c r="B19" s="5" t="s">
        <v>33</v>
      </c>
      <c r="C19" s="17">
        <v>3797772.5</v>
      </c>
      <c r="D19" s="17">
        <v>3797772.5</v>
      </c>
      <c r="E19" s="18">
        <f t="shared" si="0"/>
        <v>0</v>
      </c>
      <c r="F19" s="12">
        <f t="shared" si="1"/>
        <v>100</v>
      </c>
      <c r="G19" s="17">
        <v>2463081.52</v>
      </c>
      <c r="H19" s="17">
        <v>2463081.52</v>
      </c>
      <c r="I19" s="26">
        <f t="shared" si="2"/>
        <v>0</v>
      </c>
      <c r="J19" s="12">
        <f t="shared" si="3"/>
        <v>100</v>
      </c>
      <c r="K19" s="17">
        <v>300000</v>
      </c>
      <c r="L19" s="17">
        <v>300000</v>
      </c>
      <c r="M19" s="26">
        <f t="shared" si="4"/>
        <v>0</v>
      </c>
      <c r="N19" s="12">
        <f t="shared" si="5"/>
        <v>100</v>
      </c>
    </row>
    <row r="20" spans="2:14" ht="52.8" x14ac:dyDescent="0.3">
      <c r="B20" s="5" t="s">
        <v>34</v>
      </c>
      <c r="C20" s="17">
        <v>45908605.850000001</v>
      </c>
      <c r="D20" s="17">
        <v>50034997.07</v>
      </c>
      <c r="E20" s="18">
        <f t="shared" si="0"/>
        <v>4126391.2199999988</v>
      </c>
      <c r="F20" s="12">
        <f t="shared" si="1"/>
        <v>108.98827386194738</v>
      </c>
      <c r="G20" s="17">
        <v>42435395</v>
      </c>
      <c r="H20" s="17">
        <v>42435395</v>
      </c>
      <c r="I20" s="26">
        <f t="shared" si="2"/>
        <v>0</v>
      </c>
      <c r="J20" s="12">
        <f t="shared" si="3"/>
        <v>100</v>
      </c>
      <c r="K20" s="17">
        <v>43593000</v>
      </c>
      <c r="L20" s="17">
        <v>43593000</v>
      </c>
      <c r="M20" s="26">
        <f t="shared" si="4"/>
        <v>0</v>
      </c>
      <c r="N20" s="12">
        <f t="shared" si="5"/>
        <v>100</v>
      </c>
    </row>
    <row r="21" spans="2:14" ht="52.8" x14ac:dyDescent="0.3">
      <c r="B21" s="5" t="s">
        <v>35</v>
      </c>
      <c r="C21" s="17">
        <v>26319401.66</v>
      </c>
      <c r="D21" s="17">
        <v>87815141.560000002</v>
      </c>
      <c r="E21" s="18">
        <f t="shared" si="0"/>
        <v>61495739.900000006</v>
      </c>
      <c r="F21" s="12">
        <f t="shared" si="1"/>
        <v>333.6517398625391</v>
      </c>
      <c r="G21" s="17">
        <v>17588975.850000001</v>
      </c>
      <c r="H21" s="17">
        <v>17755840.699999999</v>
      </c>
      <c r="I21" s="26">
        <f t="shared" si="2"/>
        <v>166864.84999999776</v>
      </c>
      <c r="J21" s="12">
        <f t="shared" si="3"/>
        <v>100.94868997162219</v>
      </c>
      <c r="K21" s="17">
        <v>27406119.379999999</v>
      </c>
      <c r="L21" s="17">
        <v>27574855.300000001</v>
      </c>
      <c r="M21" s="26">
        <f t="shared" si="4"/>
        <v>168735.92000000179</v>
      </c>
      <c r="N21" s="12">
        <f t="shared" si="5"/>
        <v>100.61568702106413</v>
      </c>
    </row>
    <row r="22" spans="2:14" ht="52.8" x14ac:dyDescent="0.3">
      <c r="B22" s="5" t="s">
        <v>51</v>
      </c>
      <c r="C22" s="17">
        <v>800000</v>
      </c>
      <c r="D22" s="17">
        <v>3336048.44</v>
      </c>
      <c r="E22" s="18">
        <f t="shared" si="0"/>
        <v>2536048.44</v>
      </c>
      <c r="F22" s="12">
        <f t="shared" si="1"/>
        <v>417.00605499999995</v>
      </c>
      <c r="G22" s="17">
        <v>800000</v>
      </c>
      <c r="H22" s="17">
        <v>800000</v>
      </c>
      <c r="I22" s="26">
        <f t="shared" si="2"/>
        <v>0</v>
      </c>
      <c r="J22" s="12">
        <f t="shared" si="3"/>
        <v>100</v>
      </c>
      <c r="K22" s="17">
        <v>800000</v>
      </c>
      <c r="L22" s="17">
        <v>800000</v>
      </c>
      <c r="M22" s="26">
        <f t="shared" si="4"/>
        <v>0</v>
      </c>
      <c r="N22" s="12"/>
    </row>
    <row r="23" spans="2:14" ht="39.6" x14ac:dyDescent="0.3">
      <c r="B23" s="5" t="s">
        <v>36</v>
      </c>
      <c r="C23" s="17">
        <v>330480.40000000002</v>
      </c>
      <c r="D23" s="17">
        <v>172740.2</v>
      </c>
      <c r="E23" s="18">
        <f t="shared" si="0"/>
        <v>-157740.20000000001</v>
      </c>
      <c r="F23" s="12">
        <f t="shared" si="1"/>
        <v>52.26942354221309</v>
      </c>
      <c r="G23" s="17">
        <v>789951</v>
      </c>
      <c r="H23" s="17">
        <v>789951</v>
      </c>
      <c r="I23" s="26">
        <f t="shared" si="2"/>
        <v>0</v>
      </c>
      <c r="J23" s="12">
        <f t="shared" si="3"/>
        <v>100</v>
      </c>
      <c r="K23" s="17">
        <v>0</v>
      </c>
      <c r="L23" s="17">
        <v>0</v>
      </c>
      <c r="M23" s="26">
        <f t="shared" si="4"/>
        <v>0</v>
      </c>
      <c r="N23" s="12" t="e">
        <f t="shared" si="5"/>
        <v>#DIV/0!</v>
      </c>
    </row>
    <row r="24" spans="2:14" x14ac:dyDescent="0.3">
      <c r="C24" s="27">
        <f>C7/2734177856.51*100</f>
        <v>94.452806600387078</v>
      </c>
      <c r="D24" s="42">
        <f>D7/2896341582.17*100</f>
        <v>94.730165079988794</v>
      </c>
      <c r="E24" s="20"/>
      <c r="G24" s="10">
        <f>G7/4382638830.82*100</f>
        <v>96.743083679717842</v>
      </c>
      <c r="H24" s="10">
        <f>H7/4382638830.82*100</f>
        <v>96.743083679717827</v>
      </c>
      <c r="K24" s="10">
        <f>K7/2800025709.61*100</f>
        <v>91.511062224742673</v>
      </c>
      <c r="L24" s="10">
        <f>L7/2800025709.61*100</f>
        <v>91.511062224742687</v>
      </c>
    </row>
    <row r="25" spans="2:14" x14ac:dyDescent="0.3">
      <c r="C25" s="27"/>
      <c r="D25" s="27">
        <f>D24-C24</f>
        <v>0.27735847960171611</v>
      </c>
      <c r="H25" s="10">
        <f>H24-G24</f>
        <v>0</v>
      </c>
      <c r="L25" s="10">
        <f>L24-K24</f>
        <v>0</v>
      </c>
    </row>
    <row r="30" spans="2:14" x14ac:dyDescent="0.3">
      <c r="D30" s="19"/>
    </row>
  </sheetData>
  <mergeCells count="14">
    <mergeCell ref="B1:N3"/>
    <mergeCell ref="K4:N4"/>
    <mergeCell ref="K5:K6"/>
    <mergeCell ref="L5:L6"/>
    <mergeCell ref="M5:M6"/>
    <mergeCell ref="B4:B6"/>
    <mergeCell ref="C4:F4"/>
    <mergeCell ref="C5:C6"/>
    <mergeCell ref="D5:D6"/>
    <mergeCell ref="E5:E6"/>
    <mergeCell ref="G4:J4"/>
    <mergeCell ref="G5:G6"/>
    <mergeCell ref="H5:H6"/>
    <mergeCell ref="I5:I6"/>
  </mergeCells>
  <pageMargins left="0" right="0" top="0.74803149606299213" bottom="0.43307086614173229" header="0.31496062992125984" footer="0.31496062992125984"/>
  <pageSetup paperSize="9" scale="6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Изм по разделам (прилож2)</vt:lpstr>
      <vt:lpstr>Изм по МП (прилож3)</vt:lpstr>
      <vt:lpstr>Лист3</vt:lpstr>
      <vt:lpstr>'Изм по МП (прилож3)'!Заголовки_для_печати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Андрюшина Наталья Сергеевна</dc:creator>
  <cp:lastModifiedBy>Андрюшина Наталья Сергеевна</cp:lastModifiedBy>
  <cp:lastPrinted>2026-02-15T05:51:31Z</cp:lastPrinted>
  <dcterms:created xsi:type="dcterms:W3CDTF">2022-05-30T06:19:44Z</dcterms:created>
  <dcterms:modified xsi:type="dcterms:W3CDTF">2026-02-15T07:14:40Z</dcterms:modified>
</cp:coreProperties>
</file>